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66" i="1" l="1"/>
  <c r="H62" i="1" l="1"/>
  <c r="H33" i="1"/>
  <c r="H57" i="1" l="1"/>
  <c r="H52" i="1"/>
  <c r="H49" i="1"/>
  <c r="H44" i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<sst xmlns="http://schemas.openxmlformats.org/spreadsheetml/2006/main" count="260" uniqueCount="156">
  <si>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</si>
  <si>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</si>
  <si>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</si>
  <si>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</si>
  <si>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</si>
  <si>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</si>
  <si>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</si>
  <si>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</si>
  <si>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</si>
  <si>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</si>
  <si>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</si>
  <si>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</si>
  <si>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</si>
  <si>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</si>
  <si>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</si>
  <si>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</si>
  <si>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</si>
  <si>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</si>
  <si>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</si>
  <si>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</si>
  <si>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</si>
  <si>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</si>
  <si>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</si>
  <si>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</si>
  <si>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</si>
  <si>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</si>
  <si>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</si>
  <si>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</si>
  <si>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</si>
  <si>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</si>
  <si>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</si>
  <si>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</si>
  <si>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</si>
  <si>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</si>
  <si>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</si>
  <si>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</si>
  <si>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</si>
  <si>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</si>
  <si>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</si>
  <si>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</si>
  <si>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</si>
  <si>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</si>
  <si>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</si>
  <si>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</si>
  <si>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</si>
  <si>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</si>
  <si>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</si>
  <si>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</si>
  <si>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</si>
  <si>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</si>
  <si>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</si>
  <si>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</si>
  <si>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</si>
  <si>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</si>
  <si>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</si>
  <si>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</si>
  <si>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</si>
  <si>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</si>
  <si>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</si>
  <si>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</si>
  <si>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</si>
  <si>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</si>
  <si>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</si>
  <si>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</si>
  <si>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</si>
  <si>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</si>
  <si>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</si>
  <si>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</si>
  <si>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</si>
  <si>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</si>
  <si>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</si>
  <si>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</si>
  <si>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</si>
  <si>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</si>
  <si>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</si>
  <si>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</si>
  <si>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</si>
  <si>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</si>
  <si>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</si>
  <si>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</si>
  <si>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</si>
  <si>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</si>
  <si>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</si>
  <si>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</si>
  <si>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</si>
  <si>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</si>
  <si>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</si>
  <si>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</si>
  <si>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</si>
  <si>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</si>
  <si>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</si>
  <si>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</si>
  <si>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</si>
  <si>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</si>
  <si>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</si>
  <si>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</si>
  <si>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</si>
  <si>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</si>
  <si>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</si>
  <si>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</si>
  <si>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</si>
  <si>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</si>
  <si>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</si>
  <si>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</si>
  <si>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</si>
  <si>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</si>
  <si>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</si>
  <si>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</si>
  <si>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</si>
  <si>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</si>
  <si>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</si>
  <si>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</si>
  <si>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</si>
  <si>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</si>
  <si>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</si>
  <si>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</si>
  <si>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</si>
  <si>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</si>
  <si>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</si>
  <si>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</si>
  <si>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</si>
  <si>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</si>
  <si>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</si>
  <si>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</si>
  <si>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</si>
  <si>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</si>
  <si>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</si>
  <si>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</si>
  <si>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</si>
  <si>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</si>
  <si>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</si>
  <si>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</si>
  <si>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</si>
  <si>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</si>
  <si>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</si>
  <si>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</si>
  <si>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</si>
  <si>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</si>
  <si>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 xml:space="preserve">нет ГВС </t>
  </si>
  <si>
    <t>5*4</t>
  </si>
  <si>
    <t>мероприятие выполнено</t>
  </si>
  <si>
    <t>16 окон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</si>
  <si>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</si>
  <si>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</si>
  <si>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</si>
  <si>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</si>
  <si>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</si>
  <si>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</si>
  <si>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</si>
  <si>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</si>
  <si>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</si>
  <si>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</si>
  <si>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 системе отопления и ХВС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</si>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</sst>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0" fontId="7" fillId="0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I1" sqref="I1:W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7109375" style="28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3" width="0" style="2" hidden="1" customWidth="1"/>
    <col min="24" max="16384" width="9.140625" style="2"/>
  </cols>
  <sheetData>
    <row r="1" spans="1:13" ht="67.5" customHeight="1" thickBot="1" x14ac:dyDescent="0.3">
      <c r="A1" s="46" t="s">
        <v>155</v>
      </c>
      <c r="B1" s="46"/>
      <c r="C1" s="46"/>
      <c r="D1" s="46"/>
      <c r="E1" s="46"/>
      <c r="F1" s="46"/>
      <c r="G1" s="46"/>
      <c r="H1" s="46"/>
      <c r="I1" s="1">
        <v>4102.5</v>
      </c>
      <c r="J1" s="2" t="s">
        <v>139</v>
      </c>
      <c r="K1" s="2">
        <v>70</v>
      </c>
    </row>
    <row r="2" spans="1:13" x14ac:dyDescent="0.25">
      <c r="A2" s="34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7" t="s">
        <v>70</v>
      </c>
      <c r="I2" s="3" t="s">
        <v>115</v>
      </c>
      <c r="J2" s="4"/>
    </row>
    <row r="3" spans="1:13" ht="119.25" customHeight="1" x14ac:dyDescent="0.25">
      <c r="A3" s="35"/>
      <c r="B3" s="54"/>
      <c r="C3" s="54"/>
      <c r="D3" s="54"/>
      <c r="E3" s="54"/>
      <c r="F3" s="54"/>
      <c r="G3" s="54"/>
      <c r="H3" s="48"/>
      <c r="I3" s="3"/>
      <c r="J3" s="4"/>
    </row>
    <row r="4" spans="1:13" ht="15.75" thickBot="1" x14ac:dyDescent="0.3">
      <c r="A4" s="49" t="s">
        <v>72</v>
      </c>
      <c r="B4" s="50"/>
      <c r="C4" s="50"/>
      <c r="D4" s="50"/>
      <c r="E4" s="50"/>
      <c r="F4" s="50"/>
      <c r="G4" s="50"/>
      <c r="H4" s="5"/>
      <c r="I4" s="3"/>
      <c r="J4" s="4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6"/>
      <c r="I5" s="3"/>
      <c r="J5" s="4"/>
    </row>
    <row r="6" spans="1:13" ht="25.5" x14ac:dyDescent="0.25">
      <c r="A6" s="35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8">
        <f>86*5440/I1</f>
        <v>114.03778184034125</v>
      </c>
      <c r="J6" s="4" t="s">
        <v>116</v>
      </c>
    </row>
    <row r="7" spans="1:13" ht="38.25" x14ac:dyDescent="0.25">
      <c r="A7" s="35"/>
      <c r="B7" s="38"/>
      <c r="C7" s="7" t="s">
        <v>8</v>
      </c>
      <c r="D7" s="38"/>
      <c r="E7" s="38"/>
      <c r="F7" s="38"/>
      <c r="G7" s="38"/>
      <c r="H7" s="8"/>
      <c r="I7" s="3"/>
      <c r="J7" s="4"/>
    </row>
    <row r="8" spans="1:13" ht="25.5" x14ac:dyDescent="0.25">
      <c r="A8" s="35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8">
        <f>1752*32/I1</f>
        <v>13.665813528336381</v>
      </c>
      <c r="I8" s="3" t="s">
        <v>117</v>
      </c>
      <c r="J8" s="4" t="s">
        <v>117</v>
      </c>
    </row>
    <row r="9" spans="1:13" ht="38.25" x14ac:dyDescent="0.25">
      <c r="A9" s="35"/>
      <c r="B9" s="38"/>
      <c r="C9" s="7" t="s">
        <v>8</v>
      </c>
      <c r="D9" s="38"/>
      <c r="E9" s="38"/>
      <c r="F9" s="38"/>
      <c r="G9" s="38"/>
      <c r="H9" s="8"/>
      <c r="I9" s="3"/>
      <c r="J9" s="4"/>
    </row>
    <row r="10" spans="1:13" ht="93" customHeight="1" x14ac:dyDescent="0.3">
      <c r="A10" s="55">
        <v>3</v>
      </c>
      <c r="B10" s="57" t="s">
        <v>75</v>
      </c>
      <c r="C10" s="57" t="s">
        <v>77</v>
      </c>
      <c r="D10" s="57" t="s">
        <v>81</v>
      </c>
      <c r="E10" s="57" t="s">
        <v>74</v>
      </c>
      <c r="F10" s="57" t="s">
        <v>97</v>
      </c>
      <c r="G10" s="57" t="s">
        <v>78</v>
      </c>
      <c r="H10" s="65" t="s">
        <v>140</v>
      </c>
      <c r="I10" s="1">
        <v>1</v>
      </c>
      <c r="J10" s="4" t="s">
        <v>118</v>
      </c>
      <c r="M10" s="9" t="s">
        <v>132</v>
      </c>
    </row>
    <row r="11" spans="1:13" ht="37.5" customHeight="1" x14ac:dyDescent="0.3">
      <c r="A11" s="56"/>
      <c r="B11" s="58"/>
      <c r="C11" s="58"/>
      <c r="D11" s="58"/>
      <c r="E11" s="58"/>
      <c r="F11" s="58"/>
      <c r="G11" s="58"/>
      <c r="H11" s="66"/>
      <c r="I11" s="3"/>
      <c r="J11" s="4"/>
      <c r="M11" s="9"/>
    </row>
    <row r="12" spans="1:13" ht="37.5" customHeight="1" x14ac:dyDescent="0.3">
      <c r="A12" s="55">
        <v>4</v>
      </c>
      <c r="B12" s="57" t="s">
        <v>79</v>
      </c>
      <c r="C12" s="57" t="s">
        <v>80</v>
      </c>
      <c r="D12" s="57" t="s">
        <v>81</v>
      </c>
      <c r="E12" s="57" t="s">
        <v>74</v>
      </c>
      <c r="F12" s="57" t="s">
        <v>97</v>
      </c>
      <c r="G12" s="57" t="s">
        <v>144</v>
      </c>
      <c r="H12" s="57" t="s">
        <v>144</v>
      </c>
      <c r="I12" s="3" t="s">
        <v>138</v>
      </c>
      <c r="J12" s="4" t="s">
        <v>118</v>
      </c>
      <c r="M12" s="9" t="s">
        <v>132</v>
      </c>
    </row>
    <row r="13" spans="1:13" ht="35.1" customHeight="1" x14ac:dyDescent="0.25">
      <c r="A13" s="56"/>
      <c r="B13" s="58"/>
      <c r="C13" s="58"/>
      <c r="D13" s="58"/>
      <c r="E13" s="58"/>
      <c r="F13" s="58"/>
      <c r="G13" s="58"/>
      <c r="H13" s="58"/>
      <c r="I13" s="3"/>
      <c r="J13" s="4"/>
    </row>
    <row r="14" spans="1:13" ht="35.1" customHeight="1" x14ac:dyDescent="0.25">
      <c r="A14" s="55">
        <v>5</v>
      </c>
      <c r="B14" s="57" t="s">
        <v>82</v>
      </c>
      <c r="C14" s="57" t="s">
        <v>83</v>
      </c>
      <c r="D14" s="57" t="s">
        <v>94</v>
      </c>
      <c r="E14" s="57" t="s">
        <v>84</v>
      </c>
      <c r="F14" s="57" t="s">
        <v>97</v>
      </c>
      <c r="G14" s="57" t="s">
        <v>144</v>
      </c>
      <c r="H14" s="57" t="s">
        <v>144</v>
      </c>
      <c r="I14" s="3"/>
      <c r="J14" s="4" t="s">
        <v>121</v>
      </c>
    </row>
    <row r="15" spans="1:13" ht="63" customHeight="1" thickBot="1" x14ac:dyDescent="0.3">
      <c r="A15" s="59"/>
      <c r="B15" s="60"/>
      <c r="C15" s="60"/>
      <c r="D15" s="60"/>
      <c r="E15" s="60"/>
      <c r="F15" s="60"/>
      <c r="G15" s="58"/>
      <c r="H15" s="58"/>
      <c r="I15" s="3"/>
    </row>
    <row r="16" spans="1:13" x14ac:dyDescent="0.25">
      <c r="A16" s="51" t="s">
        <v>85</v>
      </c>
      <c r="B16" s="52"/>
      <c r="C16" s="52"/>
      <c r="D16" s="52"/>
      <c r="E16" s="52"/>
      <c r="F16" s="52"/>
      <c r="G16" s="11"/>
      <c r="H16" s="12"/>
      <c r="I16" s="13"/>
      <c r="J16" s="14"/>
      <c r="L16" s="2" t="s">
        <v>129</v>
      </c>
    </row>
    <row r="17" spans="1:14" x14ac:dyDescent="0.25">
      <c r="A17" s="35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5">
        <f>40*1070/I1</f>
        <v>10.432663010359537</v>
      </c>
      <c r="I17" s="3"/>
      <c r="J17" s="4"/>
      <c r="K17" s="4"/>
      <c r="L17" s="15" t="s">
        <v>130</v>
      </c>
      <c r="M17" s="2" t="s">
        <v>119</v>
      </c>
      <c r="N17" s="2" t="s">
        <v>120</v>
      </c>
    </row>
    <row r="18" spans="1:14" ht="25.5" x14ac:dyDescent="0.25">
      <c r="A18" s="35"/>
      <c r="B18" s="38"/>
      <c r="C18" s="7" t="s">
        <v>17</v>
      </c>
      <c r="D18" s="38"/>
      <c r="E18" s="38"/>
      <c r="F18" s="38"/>
      <c r="G18" s="38"/>
      <c r="H18" s="66"/>
      <c r="I18" s="16"/>
      <c r="J18" s="17"/>
    </row>
    <row r="19" spans="1:14" ht="25.5" x14ac:dyDescent="0.25">
      <c r="A19" s="35"/>
      <c r="B19" s="38"/>
      <c r="C19" s="7" t="s">
        <v>87</v>
      </c>
      <c r="D19" s="38"/>
      <c r="E19" s="38"/>
      <c r="F19" s="38"/>
      <c r="G19" s="38"/>
      <c r="H19" s="8"/>
      <c r="I19" s="3"/>
      <c r="J19" s="4"/>
    </row>
    <row r="20" spans="1:14" ht="18.75" x14ac:dyDescent="0.3">
      <c r="A20" s="55">
        <v>7</v>
      </c>
      <c r="B20" s="57" t="s">
        <v>91</v>
      </c>
      <c r="C20" s="57" t="s">
        <v>92</v>
      </c>
      <c r="D20" s="57" t="s">
        <v>93</v>
      </c>
      <c r="E20" s="57" t="s">
        <v>74</v>
      </c>
      <c r="F20" s="57" t="s">
        <v>97</v>
      </c>
      <c r="G20" s="57" t="s">
        <v>78</v>
      </c>
      <c r="H20" s="8"/>
      <c r="I20" s="3">
        <v>2</v>
      </c>
      <c r="J20" s="4" t="s">
        <v>118</v>
      </c>
      <c r="N20" s="9" t="s">
        <v>132</v>
      </c>
    </row>
    <row r="21" spans="1:14" ht="69.95" customHeight="1" x14ac:dyDescent="0.25">
      <c r="A21" s="56"/>
      <c r="B21" s="58"/>
      <c r="C21" s="58"/>
      <c r="D21" s="58"/>
      <c r="E21" s="58"/>
      <c r="F21" s="58"/>
      <c r="G21" s="58"/>
      <c r="H21" s="8" t="s">
        <v>140</v>
      </c>
      <c r="I21" s="3"/>
      <c r="J21" s="4"/>
    </row>
    <row r="22" spans="1:14" ht="93" customHeight="1" x14ac:dyDescent="0.25">
      <c r="A22" s="55">
        <v>8</v>
      </c>
      <c r="B22" s="57" t="s">
        <v>95</v>
      </c>
      <c r="C22" s="57" t="s">
        <v>96</v>
      </c>
      <c r="D22" s="57" t="s">
        <v>93</v>
      </c>
      <c r="E22" s="57" t="s">
        <v>84</v>
      </c>
      <c r="F22" s="57" t="s">
        <v>97</v>
      </c>
      <c r="G22" s="57" t="s">
        <v>78</v>
      </c>
      <c r="H22" s="8">
        <f>70*2100/I1</f>
        <v>35.831809872029254</v>
      </c>
      <c r="I22" s="3"/>
      <c r="J22" s="4" t="s">
        <v>121</v>
      </c>
    </row>
    <row r="23" spans="1:14" ht="15.6" customHeight="1" x14ac:dyDescent="0.25">
      <c r="A23" s="56"/>
      <c r="B23" s="58"/>
      <c r="C23" s="58"/>
      <c r="D23" s="58"/>
      <c r="E23" s="58"/>
      <c r="F23" s="58"/>
      <c r="G23" s="58"/>
      <c r="H23" s="5"/>
      <c r="I23" s="3"/>
      <c r="J23" s="4"/>
    </row>
    <row r="24" spans="1:14" ht="15.75" thickBot="1" x14ac:dyDescent="0.3">
      <c r="A24" s="49" t="s">
        <v>19</v>
      </c>
      <c r="B24" s="50"/>
      <c r="C24" s="50"/>
      <c r="D24" s="50"/>
      <c r="E24" s="50"/>
      <c r="F24" s="50"/>
      <c r="G24" s="18"/>
      <c r="H24" s="5"/>
      <c r="I24" s="3"/>
      <c r="J24" s="4"/>
    </row>
    <row r="25" spans="1:14" ht="25.5" x14ac:dyDescent="0.25">
      <c r="A25" s="34">
        <v>9</v>
      </c>
      <c r="B25" s="37" t="s">
        <v>20</v>
      </c>
      <c r="C25" s="19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8">
        <f>4*2.72*7404/I1</f>
        <v>19.635714808043875</v>
      </c>
      <c r="I25" s="3"/>
      <c r="J25" s="4" t="s">
        <v>122</v>
      </c>
    </row>
    <row r="26" spans="1:14" ht="25.5" x14ac:dyDescent="0.25">
      <c r="A26" s="35"/>
      <c r="B26" s="38"/>
      <c r="C26" s="7" t="s">
        <v>22</v>
      </c>
      <c r="D26" s="38"/>
      <c r="E26" s="38"/>
      <c r="F26" s="38"/>
      <c r="G26" s="38"/>
      <c r="H26" s="8">
        <f>4*720/I1</f>
        <v>0.70201096892138937</v>
      </c>
      <c r="I26" s="3"/>
      <c r="J26" s="4"/>
    </row>
    <row r="27" spans="1:14" ht="25.5" x14ac:dyDescent="0.25">
      <c r="A27" s="35"/>
      <c r="B27" s="38"/>
      <c r="C27" s="7" t="s">
        <v>23</v>
      </c>
      <c r="D27" s="38"/>
      <c r="E27" s="38"/>
      <c r="F27" s="38"/>
      <c r="G27" s="38"/>
      <c r="H27" s="8" t="s">
        <v>140</v>
      </c>
      <c r="I27" s="3"/>
      <c r="J27" s="4"/>
    </row>
    <row r="28" spans="1:14" ht="25.5" x14ac:dyDescent="0.25">
      <c r="A28" s="35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8">
        <f>1*1.5*7404/I1</f>
        <v>2.7071297989031078</v>
      </c>
      <c r="I28" s="3"/>
      <c r="J28" s="4" t="s">
        <v>122</v>
      </c>
    </row>
    <row r="29" spans="1:14" x14ac:dyDescent="0.25">
      <c r="A29" s="35"/>
      <c r="B29" s="38"/>
      <c r="C29" s="7"/>
      <c r="D29" s="38"/>
      <c r="E29" s="38"/>
      <c r="F29" s="38"/>
      <c r="G29" s="38"/>
      <c r="H29" s="8">
        <f>5*2100/I1</f>
        <v>2.5594149908592323</v>
      </c>
      <c r="I29" s="3"/>
      <c r="J29" s="4"/>
    </row>
    <row r="30" spans="1:14" ht="25.5" x14ac:dyDescent="0.25">
      <c r="A30" s="35"/>
      <c r="B30" s="38"/>
      <c r="C30" s="7" t="s">
        <v>27</v>
      </c>
      <c r="D30" s="38"/>
      <c r="E30" s="38"/>
      <c r="F30" s="38"/>
      <c r="G30" s="38"/>
      <c r="H30" s="8"/>
      <c r="I30" s="3"/>
      <c r="J30" s="4"/>
    </row>
    <row r="31" spans="1:14" ht="25.5" x14ac:dyDescent="0.25">
      <c r="A31" s="35">
        <v>11</v>
      </c>
      <c r="B31" s="38" t="s">
        <v>29</v>
      </c>
      <c r="C31" s="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8">
        <f>2*7404/I1</f>
        <v>3.6095063985374773</v>
      </c>
      <c r="I31" s="3"/>
      <c r="J31" s="4" t="s">
        <v>136</v>
      </c>
    </row>
    <row r="32" spans="1:14" ht="25.5" x14ac:dyDescent="0.25">
      <c r="A32" s="35"/>
      <c r="B32" s="38"/>
      <c r="C32" s="7" t="s">
        <v>27</v>
      </c>
      <c r="D32" s="38"/>
      <c r="E32" s="38"/>
      <c r="F32" s="38"/>
      <c r="G32" s="38"/>
      <c r="H32" s="8"/>
      <c r="I32" s="3"/>
      <c r="J32" s="4"/>
    </row>
    <row r="33" spans="1:10" ht="25.5" x14ac:dyDescent="0.25">
      <c r="A33" s="35">
        <v>12</v>
      </c>
      <c r="B33" s="38" t="s">
        <v>32</v>
      </c>
      <c r="C33" s="7" t="s">
        <v>33</v>
      </c>
      <c r="D33" s="38" t="s">
        <v>34</v>
      </c>
      <c r="E33" s="38" t="s">
        <v>76</v>
      </c>
      <c r="F33" s="38" t="s">
        <v>90</v>
      </c>
      <c r="G33" s="38" t="s">
        <v>14</v>
      </c>
      <c r="H33" s="8">
        <f>84.8*91/I1</f>
        <v>1.8809993906154785</v>
      </c>
      <c r="I33" s="3" t="s">
        <v>141</v>
      </c>
      <c r="J33" s="4" t="s">
        <v>137</v>
      </c>
    </row>
    <row r="34" spans="1:10" ht="26.25" thickBot="1" x14ac:dyDescent="0.3">
      <c r="A34" s="36"/>
      <c r="B34" s="39"/>
      <c r="C34" s="20" t="s">
        <v>27</v>
      </c>
      <c r="D34" s="39"/>
      <c r="E34" s="39"/>
      <c r="F34" s="39"/>
      <c r="G34" s="39"/>
      <c r="H34" s="10"/>
      <c r="I34" s="3"/>
      <c r="J34" s="4"/>
    </row>
    <row r="35" spans="1:10" x14ac:dyDescent="0.25">
      <c r="A35" s="51" t="s">
        <v>35</v>
      </c>
      <c r="B35" s="52"/>
      <c r="C35" s="52"/>
      <c r="D35" s="52"/>
      <c r="E35" s="52"/>
      <c r="F35" s="52"/>
      <c r="G35" s="52"/>
      <c r="H35" s="12"/>
      <c r="I35" s="3"/>
      <c r="J35" s="4"/>
    </row>
    <row r="36" spans="1:10" ht="15.75" thickBot="1" x14ac:dyDescent="0.3">
      <c r="A36" s="49" t="s">
        <v>73</v>
      </c>
      <c r="B36" s="50"/>
      <c r="C36" s="50"/>
      <c r="D36" s="50"/>
      <c r="E36" s="50"/>
      <c r="F36" s="50"/>
      <c r="G36" s="50"/>
      <c r="H36" s="5"/>
      <c r="I36" s="3"/>
      <c r="J36" s="4"/>
    </row>
    <row r="37" spans="1:10" ht="25.5" x14ac:dyDescent="0.25">
      <c r="A37" s="34">
        <v>13</v>
      </c>
      <c r="B37" s="37" t="s">
        <v>99</v>
      </c>
      <c r="C37" s="19" t="s">
        <v>7</v>
      </c>
      <c r="D37" s="37" t="s">
        <v>98</v>
      </c>
      <c r="E37" s="37" t="s">
        <v>76</v>
      </c>
      <c r="F37" s="37" t="s">
        <v>89</v>
      </c>
      <c r="G37" s="37" t="s">
        <v>14</v>
      </c>
      <c r="H37" s="8">
        <f>290*326/I1</f>
        <v>23.044485070079219</v>
      </c>
      <c r="I37" s="3"/>
      <c r="J37" s="4" t="s">
        <v>123</v>
      </c>
    </row>
    <row r="38" spans="1:10" ht="38.25" x14ac:dyDescent="0.25">
      <c r="A38" s="35"/>
      <c r="B38" s="38"/>
      <c r="C38" s="7" t="s">
        <v>8</v>
      </c>
      <c r="D38" s="38"/>
      <c r="E38" s="38"/>
      <c r="F38" s="38"/>
      <c r="G38" s="38"/>
      <c r="H38" s="8"/>
      <c r="I38" s="3"/>
      <c r="J38" s="4"/>
    </row>
    <row r="39" spans="1:10" ht="25.5" x14ac:dyDescent="0.25">
      <c r="A39" s="35">
        <v>14</v>
      </c>
      <c r="B39" s="38" t="s">
        <v>100</v>
      </c>
      <c r="C39" s="7" t="s">
        <v>7</v>
      </c>
      <c r="D39" s="38" t="s">
        <v>98</v>
      </c>
      <c r="E39" s="38" t="s">
        <v>76</v>
      </c>
      <c r="F39" s="38" t="s">
        <v>90</v>
      </c>
      <c r="G39" s="38" t="s">
        <v>145</v>
      </c>
      <c r="H39" s="38" t="s">
        <v>145</v>
      </c>
      <c r="I39" s="3" t="s">
        <v>142</v>
      </c>
      <c r="J39" s="4" t="s">
        <v>124</v>
      </c>
    </row>
    <row r="40" spans="1:10" ht="71.25" customHeight="1" x14ac:dyDescent="0.25">
      <c r="A40" s="35"/>
      <c r="B40" s="38"/>
      <c r="C40" s="7" t="s">
        <v>15</v>
      </c>
      <c r="D40" s="38"/>
      <c r="E40" s="38"/>
      <c r="F40" s="38"/>
      <c r="G40" s="38"/>
      <c r="H40" s="38"/>
      <c r="I40" s="3"/>
      <c r="J40" s="4"/>
    </row>
    <row r="41" spans="1:10" ht="25.5" x14ac:dyDescent="0.25">
      <c r="A41" s="35">
        <v>15</v>
      </c>
      <c r="B41" s="38" t="s">
        <v>102</v>
      </c>
      <c r="C41" s="7" t="s">
        <v>38</v>
      </c>
      <c r="D41" s="38" t="s">
        <v>41</v>
      </c>
      <c r="E41" s="38" t="s">
        <v>76</v>
      </c>
      <c r="F41" s="38" t="s">
        <v>89</v>
      </c>
      <c r="G41" s="38" t="s">
        <v>14</v>
      </c>
      <c r="H41" s="8">
        <f>1752*1585/I1</f>
        <v>676.88482632541138</v>
      </c>
      <c r="I41" s="3"/>
      <c r="J41" s="4" t="s">
        <v>125</v>
      </c>
    </row>
    <row r="42" spans="1:10" x14ac:dyDescent="0.25">
      <c r="A42" s="35"/>
      <c r="B42" s="38"/>
      <c r="C42" s="7" t="s">
        <v>39</v>
      </c>
      <c r="D42" s="38"/>
      <c r="E42" s="38"/>
      <c r="F42" s="38"/>
      <c r="G42" s="38"/>
      <c r="H42" s="65"/>
      <c r="I42" s="69"/>
      <c r="J42" s="63"/>
    </row>
    <row r="43" spans="1:10" x14ac:dyDescent="0.25">
      <c r="A43" s="35"/>
      <c r="B43" s="38"/>
      <c r="C43" s="7" t="s">
        <v>40</v>
      </c>
      <c r="D43" s="38"/>
      <c r="E43" s="38"/>
      <c r="F43" s="38"/>
      <c r="G43" s="38"/>
      <c r="H43" s="66"/>
      <c r="I43" s="70"/>
      <c r="J43" s="64"/>
    </row>
    <row r="44" spans="1:10" ht="25.5" x14ac:dyDescent="0.25">
      <c r="A44" s="35"/>
      <c r="B44" s="38"/>
      <c r="C44" s="7" t="s">
        <v>36</v>
      </c>
      <c r="D44" s="38"/>
      <c r="E44" s="38"/>
      <c r="F44" s="38"/>
      <c r="G44" s="38"/>
      <c r="H44" s="8">
        <f>86*6631/I1</f>
        <v>139.00450944546009</v>
      </c>
      <c r="I44" s="3"/>
      <c r="J44" s="4" t="s">
        <v>126</v>
      </c>
    </row>
    <row r="45" spans="1:10" ht="38.25" x14ac:dyDescent="0.25">
      <c r="A45" s="35"/>
      <c r="B45" s="38"/>
      <c r="C45" s="7" t="s">
        <v>37</v>
      </c>
      <c r="D45" s="38"/>
      <c r="E45" s="38"/>
      <c r="F45" s="38"/>
      <c r="G45" s="38"/>
      <c r="H45" s="8"/>
      <c r="I45" s="3"/>
      <c r="J45" s="4"/>
    </row>
    <row r="46" spans="1:10" ht="25.5" customHeight="1" x14ac:dyDescent="0.25">
      <c r="A46" s="35">
        <v>16</v>
      </c>
      <c r="B46" s="38" t="s">
        <v>42</v>
      </c>
      <c r="C46" s="7" t="s">
        <v>43</v>
      </c>
      <c r="D46" s="38" t="s">
        <v>44</v>
      </c>
      <c r="E46" s="38" t="s">
        <v>101</v>
      </c>
      <c r="F46" s="38" t="s">
        <v>89</v>
      </c>
      <c r="G46" s="38" t="s">
        <v>145</v>
      </c>
      <c r="H46" s="38" t="s">
        <v>145</v>
      </c>
      <c r="I46" s="3"/>
      <c r="J46" s="4" t="s">
        <v>131</v>
      </c>
    </row>
    <row r="47" spans="1:10" ht="39" thickBot="1" x14ac:dyDescent="0.3">
      <c r="A47" s="36"/>
      <c r="B47" s="39"/>
      <c r="C47" s="20" t="s">
        <v>15</v>
      </c>
      <c r="D47" s="39"/>
      <c r="E47" s="39"/>
      <c r="F47" s="39"/>
      <c r="G47" s="38"/>
      <c r="H47" s="38"/>
      <c r="I47" s="3"/>
      <c r="J47" s="4"/>
    </row>
    <row r="48" spans="1:10" ht="15.75" thickBot="1" x14ac:dyDescent="0.3">
      <c r="A48" s="44" t="s">
        <v>46</v>
      </c>
      <c r="B48" s="45"/>
      <c r="C48" s="45"/>
      <c r="D48" s="45"/>
      <c r="E48" s="45"/>
      <c r="F48" s="45"/>
      <c r="G48" s="21"/>
      <c r="H48" s="22"/>
      <c r="I48" s="3"/>
      <c r="J48" s="4"/>
    </row>
    <row r="49" spans="1:13" ht="25.5" x14ac:dyDescent="0.25">
      <c r="A49" s="34">
        <v>17</v>
      </c>
      <c r="B49" s="37" t="s">
        <v>47</v>
      </c>
      <c r="C49" s="19" t="s">
        <v>38</v>
      </c>
      <c r="D49" s="37" t="s">
        <v>45</v>
      </c>
      <c r="E49" s="37" t="s">
        <v>76</v>
      </c>
      <c r="F49" s="37" t="s">
        <v>89</v>
      </c>
      <c r="G49" s="37" t="s">
        <v>14</v>
      </c>
      <c r="H49" s="8">
        <f>281*1585/I1</f>
        <v>108.5642900670323</v>
      </c>
      <c r="I49" s="3"/>
      <c r="J49" s="4" t="s">
        <v>127</v>
      </c>
    </row>
    <row r="50" spans="1:13" x14ac:dyDescent="0.25">
      <c r="A50" s="35"/>
      <c r="B50" s="38"/>
      <c r="C50" s="7" t="s">
        <v>39</v>
      </c>
      <c r="D50" s="38"/>
      <c r="E50" s="38"/>
      <c r="F50" s="38"/>
      <c r="G50" s="38"/>
      <c r="H50" s="65"/>
      <c r="I50" s="3"/>
      <c r="J50" s="4"/>
    </row>
    <row r="51" spans="1:13" x14ac:dyDescent="0.25">
      <c r="A51" s="35"/>
      <c r="B51" s="38"/>
      <c r="C51" s="7" t="s">
        <v>40</v>
      </c>
      <c r="D51" s="38"/>
      <c r="E51" s="38"/>
      <c r="F51" s="38"/>
      <c r="G51" s="38"/>
      <c r="H51" s="66"/>
      <c r="I51" s="3"/>
      <c r="J51" s="4"/>
    </row>
    <row r="52" spans="1:13" ht="25.5" x14ac:dyDescent="0.25">
      <c r="A52" s="35"/>
      <c r="B52" s="38"/>
      <c r="C52" s="7" t="s">
        <v>48</v>
      </c>
      <c r="D52" s="38"/>
      <c r="E52" s="38"/>
      <c r="F52" s="38"/>
      <c r="G52" s="38"/>
      <c r="H52" s="8">
        <f>82*6631/I1</f>
        <v>132.539183424741</v>
      </c>
      <c r="I52" s="3"/>
      <c r="J52" s="4" t="s">
        <v>128</v>
      </c>
    </row>
    <row r="53" spans="1:13" ht="26.25" thickBot="1" x14ac:dyDescent="0.3">
      <c r="A53" s="36"/>
      <c r="B53" s="39"/>
      <c r="C53" s="20" t="s">
        <v>49</v>
      </c>
      <c r="D53" s="39"/>
      <c r="E53" s="39"/>
      <c r="F53" s="39"/>
      <c r="G53" s="39"/>
      <c r="H53" s="8"/>
      <c r="I53" s="3"/>
      <c r="J53" s="4"/>
    </row>
    <row r="54" spans="1:13" s="31" customFormat="1" ht="76.5" x14ac:dyDescent="0.25">
      <c r="A54" s="29">
        <v>18</v>
      </c>
      <c r="B54" s="29" t="s">
        <v>146</v>
      </c>
      <c r="C54" s="29" t="s">
        <v>147</v>
      </c>
      <c r="D54" s="29" t="s">
        <v>148</v>
      </c>
      <c r="E54" s="29" t="s">
        <v>74</v>
      </c>
      <c r="F54" s="29" t="s">
        <v>97</v>
      </c>
      <c r="G54" s="29" t="s">
        <v>78</v>
      </c>
      <c r="H54" s="30" t="s">
        <v>140</v>
      </c>
    </row>
    <row r="55" spans="1:13" s="31" customFormat="1" ht="77.25" thickBot="1" x14ac:dyDescent="0.3">
      <c r="A55" s="29">
        <v>19</v>
      </c>
      <c r="B55" s="32" t="s">
        <v>149</v>
      </c>
      <c r="C55" s="32" t="s">
        <v>150</v>
      </c>
      <c r="D55" s="29" t="s">
        <v>148</v>
      </c>
      <c r="E55" s="29" t="s">
        <v>84</v>
      </c>
      <c r="F55" s="29" t="s">
        <v>97</v>
      </c>
      <c r="G55" s="29" t="s">
        <v>78</v>
      </c>
      <c r="H55" s="33" t="s">
        <v>151</v>
      </c>
    </row>
    <row r="56" spans="1:13" ht="15.75" thickBot="1" x14ac:dyDescent="0.3">
      <c r="A56" s="44" t="s">
        <v>85</v>
      </c>
      <c r="B56" s="45"/>
      <c r="C56" s="45"/>
      <c r="D56" s="45"/>
      <c r="E56" s="45"/>
      <c r="F56" s="45"/>
      <c r="G56" s="21"/>
      <c r="H56" s="22"/>
      <c r="I56" s="3"/>
      <c r="J56" s="4"/>
    </row>
    <row r="57" spans="1:13" ht="25.5" x14ac:dyDescent="0.25">
      <c r="A57" s="34">
        <v>20</v>
      </c>
      <c r="B57" s="37" t="s">
        <v>50</v>
      </c>
      <c r="C57" s="19" t="s">
        <v>51</v>
      </c>
      <c r="D57" s="37" t="s">
        <v>53</v>
      </c>
      <c r="E57" s="37" t="s">
        <v>76</v>
      </c>
      <c r="F57" s="37" t="s">
        <v>97</v>
      </c>
      <c r="G57" s="37" t="s">
        <v>54</v>
      </c>
      <c r="H57" s="8">
        <f>40*600/I1</f>
        <v>5.8500914076782449</v>
      </c>
      <c r="I57" s="3"/>
      <c r="J57" s="4"/>
    </row>
    <row r="58" spans="1:13" ht="57.75" customHeight="1" x14ac:dyDescent="0.25">
      <c r="A58" s="35"/>
      <c r="B58" s="38"/>
      <c r="C58" s="7" t="s">
        <v>52</v>
      </c>
      <c r="D58" s="38"/>
      <c r="E58" s="38"/>
      <c r="F58" s="38"/>
      <c r="G58" s="38"/>
      <c r="H58" s="8"/>
      <c r="I58" s="3"/>
      <c r="J58" s="4"/>
    </row>
    <row r="59" spans="1:13" ht="38.25" x14ac:dyDescent="0.3">
      <c r="A59" s="35">
        <v>21</v>
      </c>
      <c r="B59" s="38" t="s">
        <v>55</v>
      </c>
      <c r="C59" s="7" t="s">
        <v>56</v>
      </c>
      <c r="D59" s="38" t="s">
        <v>105</v>
      </c>
      <c r="E59" s="38" t="s">
        <v>76</v>
      </c>
      <c r="F59" s="38" t="s">
        <v>97</v>
      </c>
      <c r="G59" s="38" t="s">
        <v>145</v>
      </c>
      <c r="H59" s="67" t="s">
        <v>152</v>
      </c>
      <c r="I59" s="3"/>
      <c r="J59" s="4"/>
      <c r="K59" s="2" t="s">
        <v>133</v>
      </c>
      <c r="M59" s="9" t="s">
        <v>132</v>
      </c>
    </row>
    <row r="60" spans="1:13" ht="33.75" customHeight="1" x14ac:dyDescent="0.25">
      <c r="A60" s="35"/>
      <c r="B60" s="38"/>
      <c r="C60" s="7" t="s">
        <v>52</v>
      </c>
      <c r="D60" s="38"/>
      <c r="E60" s="38"/>
      <c r="F60" s="38"/>
      <c r="G60" s="38"/>
      <c r="H60" s="68"/>
      <c r="I60" s="3"/>
      <c r="J60" s="4"/>
    </row>
    <row r="61" spans="1:13" ht="15.75" thickBot="1" x14ac:dyDescent="0.3">
      <c r="A61" s="44" t="s">
        <v>19</v>
      </c>
      <c r="B61" s="45"/>
      <c r="C61" s="45"/>
      <c r="D61" s="45"/>
      <c r="E61" s="45"/>
      <c r="F61" s="45"/>
      <c r="G61" s="45"/>
      <c r="H61" s="22"/>
      <c r="I61" s="3"/>
      <c r="J61" s="4"/>
    </row>
    <row r="62" spans="1:13" ht="25.5" x14ac:dyDescent="0.25">
      <c r="A62" s="34">
        <v>22</v>
      </c>
      <c r="B62" s="37" t="s">
        <v>57</v>
      </c>
      <c r="C62" s="19" t="s">
        <v>58</v>
      </c>
      <c r="D62" s="37" t="s">
        <v>59</v>
      </c>
      <c r="E62" s="37" t="s">
        <v>76</v>
      </c>
      <c r="F62" s="37" t="s">
        <v>90</v>
      </c>
      <c r="G62" s="37" t="s">
        <v>14</v>
      </c>
      <c r="H62" s="8">
        <f>28.08*857/I1</f>
        <v>5.8658281535648991</v>
      </c>
      <c r="I62" s="3"/>
      <c r="J62" s="4" t="s">
        <v>131</v>
      </c>
    </row>
    <row r="63" spans="1:13" ht="25.5" x14ac:dyDescent="0.25">
      <c r="A63" s="35"/>
      <c r="B63" s="38"/>
      <c r="C63" s="7" t="s">
        <v>27</v>
      </c>
      <c r="D63" s="38"/>
      <c r="E63" s="38"/>
      <c r="F63" s="38"/>
      <c r="G63" s="38"/>
      <c r="H63" s="8"/>
      <c r="I63" s="3"/>
      <c r="J63" s="4"/>
    </row>
    <row r="64" spans="1:13" ht="25.5" x14ac:dyDescent="0.25">
      <c r="A64" s="35">
        <v>23</v>
      </c>
      <c r="B64" s="38" t="s">
        <v>103</v>
      </c>
      <c r="C64" s="7" t="s">
        <v>58</v>
      </c>
      <c r="D64" s="38" t="s">
        <v>60</v>
      </c>
      <c r="E64" s="38" t="s">
        <v>76</v>
      </c>
      <c r="F64" s="38" t="s">
        <v>90</v>
      </c>
      <c r="G64" s="38" t="s">
        <v>153</v>
      </c>
      <c r="H64" s="38" t="s">
        <v>153</v>
      </c>
      <c r="I64" s="3"/>
      <c r="J64" s="4" t="s">
        <v>131</v>
      </c>
    </row>
    <row r="65" spans="1:10" ht="25.5" x14ac:dyDescent="0.25">
      <c r="A65" s="35"/>
      <c r="B65" s="38"/>
      <c r="C65" s="7" t="s">
        <v>27</v>
      </c>
      <c r="D65" s="38"/>
      <c r="E65" s="38"/>
      <c r="F65" s="38"/>
      <c r="G65" s="38"/>
      <c r="H65" s="38"/>
      <c r="I65" s="3"/>
      <c r="J65" s="4"/>
    </row>
    <row r="66" spans="1:10" ht="25.5" x14ac:dyDescent="0.25">
      <c r="A66" s="35">
        <v>24</v>
      </c>
      <c r="B66" s="38" t="s">
        <v>61</v>
      </c>
      <c r="C66" s="7" t="s">
        <v>33</v>
      </c>
      <c r="D66" s="38" t="s">
        <v>104</v>
      </c>
      <c r="E66" s="38" t="s">
        <v>76</v>
      </c>
      <c r="F66" s="38" t="s">
        <v>97</v>
      </c>
      <c r="G66" s="38" t="s">
        <v>14</v>
      </c>
      <c r="H66" s="65">
        <f>21.13*7180/I1</f>
        <v>36.980719073735528</v>
      </c>
      <c r="I66" s="3"/>
      <c r="J66" s="4" t="s">
        <v>134</v>
      </c>
    </row>
    <row r="67" spans="1:10" ht="25.5" x14ac:dyDescent="0.25">
      <c r="A67" s="35"/>
      <c r="B67" s="38"/>
      <c r="C67" s="7" t="s">
        <v>22</v>
      </c>
      <c r="D67" s="38"/>
      <c r="E67" s="38"/>
      <c r="F67" s="38"/>
      <c r="G67" s="38"/>
      <c r="H67" s="66"/>
      <c r="I67" s="3"/>
      <c r="J67" s="4"/>
    </row>
    <row r="68" spans="1:10" ht="39" thickBot="1" x14ac:dyDescent="0.3">
      <c r="A68" s="36"/>
      <c r="B68" s="39"/>
      <c r="C68" s="20" t="s">
        <v>62</v>
      </c>
      <c r="D68" s="39"/>
      <c r="E68" s="39"/>
      <c r="F68" s="39"/>
      <c r="G68" s="39"/>
      <c r="H68" s="8" t="s">
        <v>143</v>
      </c>
      <c r="I68" s="3"/>
      <c r="J68" s="4"/>
    </row>
    <row r="69" spans="1:10" ht="15.75" thickBot="1" x14ac:dyDescent="0.3">
      <c r="A69" s="44" t="s">
        <v>63</v>
      </c>
      <c r="B69" s="45"/>
      <c r="C69" s="45"/>
      <c r="D69" s="45"/>
      <c r="E69" s="45"/>
      <c r="F69" s="45"/>
      <c r="G69" s="21"/>
      <c r="H69" s="22"/>
      <c r="I69" s="3"/>
      <c r="J69" s="4"/>
    </row>
    <row r="70" spans="1:10" ht="60" customHeight="1" x14ac:dyDescent="0.25">
      <c r="A70" s="34">
        <v>25</v>
      </c>
      <c r="B70" s="37" t="s">
        <v>64</v>
      </c>
      <c r="C70" s="19" t="s">
        <v>65</v>
      </c>
      <c r="D70" s="19" t="s">
        <v>67</v>
      </c>
      <c r="E70" s="37" t="s">
        <v>76</v>
      </c>
      <c r="F70" s="37" t="s">
        <v>89</v>
      </c>
      <c r="G70" s="37" t="s">
        <v>145</v>
      </c>
      <c r="H70" s="37" t="s">
        <v>145</v>
      </c>
      <c r="I70" s="3"/>
      <c r="J70" s="4" t="s">
        <v>135</v>
      </c>
    </row>
    <row r="71" spans="1:10" ht="56.25" customHeight="1" x14ac:dyDescent="0.25">
      <c r="A71" s="35"/>
      <c r="B71" s="38"/>
      <c r="C71" s="7" t="s">
        <v>22</v>
      </c>
      <c r="D71" s="7" t="s">
        <v>68</v>
      </c>
      <c r="E71" s="38"/>
      <c r="F71" s="38"/>
      <c r="G71" s="38"/>
      <c r="H71" s="38"/>
      <c r="I71" s="3"/>
      <c r="J71" s="4"/>
    </row>
    <row r="72" spans="1:10" ht="35.25" customHeight="1" thickBot="1" x14ac:dyDescent="0.3">
      <c r="A72" s="36"/>
      <c r="B72" s="39"/>
      <c r="C72" s="20" t="s">
        <v>66</v>
      </c>
      <c r="D72" s="23"/>
      <c r="E72" s="39"/>
      <c r="F72" s="39"/>
      <c r="G72" s="39"/>
      <c r="H72" s="39"/>
      <c r="I72" s="3"/>
      <c r="J72" s="4"/>
    </row>
    <row r="73" spans="1:10" ht="15" customHeight="1" x14ac:dyDescent="0.25">
      <c r="A73" s="41" t="s">
        <v>106</v>
      </c>
      <c r="B73" s="41"/>
      <c r="C73" s="41"/>
      <c r="D73" s="41"/>
      <c r="E73" s="41"/>
      <c r="F73" s="41"/>
      <c r="G73" s="41"/>
      <c r="H73" s="41"/>
    </row>
    <row r="74" spans="1:10" x14ac:dyDescent="0.25">
      <c r="A74" s="42" t="s">
        <v>109</v>
      </c>
      <c r="B74" s="42"/>
      <c r="C74" s="42"/>
      <c r="D74" s="42"/>
      <c r="E74" s="42"/>
      <c r="F74" s="42"/>
      <c r="G74" s="42"/>
      <c r="H74" s="42"/>
    </row>
    <row r="75" spans="1:10" x14ac:dyDescent="0.25">
      <c r="A75" s="42" t="s">
        <v>107</v>
      </c>
      <c r="B75" s="42"/>
      <c r="C75" s="42"/>
      <c r="D75" s="42"/>
      <c r="E75" s="42"/>
      <c r="F75" s="42"/>
      <c r="G75" s="42"/>
      <c r="H75" s="42"/>
    </row>
    <row r="76" spans="1:10" x14ac:dyDescent="0.25">
      <c r="A76" s="42" t="s">
        <v>108</v>
      </c>
      <c r="B76" s="42"/>
      <c r="C76" s="42"/>
      <c r="D76" s="42"/>
      <c r="E76" s="42"/>
      <c r="F76" s="42"/>
      <c r="G76" s="42"/>
      <c r="H76" s="42"/>
    </row>
    <row r="77" spans="1:10" ht="37.5" customHeight="1" x14ac:dyDescent="0.25">
      <c r="A77" s="42" t="s">
        <v>110</v>
      </c>
      <c r="B77" s="42"/>
      <c r="C77" s="42"/>
      <c r="D77" s="42"/>
      <c r="E77" s="42"/>
      <c r="F77" s="42"/>
      <c r="G77" s="42"/>
      <c r="H77" s="42"/>
    </row>
    <row r="78" spans="1:10" ht="24" customHeight="1" x14ac:dyDescent="0.25">
      <c r="A78" s="43" t="s">
        <v>154</v>
      </c>
      <c r="B78" s="43"/>
      <c r="C78" s="43"/>
      <c r="D78" s="43"/>
      <c r="E78" s="43"/>
      <c r="F78" s="43"/>
      <c r="G78" s="43"/>
      <c r="H78" s="43"/>
    </row>
    <row r="79" spans="1:10" ht="25.5" customHeight="1" x14ac:dyDescent="0.25">
      <c r="A79" s="40" t="s">
        <v>111</v>
      </c>
      <c r="B79" s="40"/>
      <c r="C79" s="40"/>
      <c r="D79" s="40"/>
      <c r="E79" s="40"/>
      <c r="F79" s="40"/>
      <c r="G79" s="40"/>
      <c r="H79" s="40"/>
    </row>
    <row r="80" spans="1:10" ht="36.75" customHeight="1" x14ac:dyDescent="0.25">
      <c r="A80" s="40" t="s">
        <v>112</v>
      </c>
      <c r="B80" s="40"/>
      <c r="C80" s="40"/>
      <c r="D80" s="40"/>
      <c r="E80" s="40"/>
      <c r="F80" s="40"/>
      <c r="G80" s="40"/>
      <c r="H80" s="40"/>
    </row>
    <row r="81" spans="1:8" ht="26.25" customHeight="1" x14ac:dyDescent="0.25">
      <c r="A81" s="40" t="s">
        <v>113</v>
      </c>
      <c r="B81" s="40"/>
      <c r="C81" s="40"/>
      <c r="D81" s="40"/>
      <c r="E81" s="40"/>
      <c r="F81" s="40"/>
      <c r="G81" s="40"/>
      <c r="H81" s="40"/>
    </row>
    <row r="82" spans="1:8" ht="55.5" customHeight="1" x14ac:dyDescent="0.25">
      <c r="A82" s="40" t="s">
        <v>114</v>
      </c>
      <c r="B82" s="40"/>
      <c r="C82" s="40"/>
      <c r="D82" s="40"/>
      <c r="E82" s="40"/>
      <c r="F82" s="40"/>
      <c r="G82" s="40"/>
      <c r="H82" s="40"/>
    </row>
    <row r="83" spans="1:8" x14ac:dyDescent="0.25">
      <c r="A83" s="24"/>
      <c r="B83" s="24"/>
      <c r="C83" s="25"/>
      <c r="D83" s="24"/>
      <c r="E83" s="24"/>
      <c r="F83" s="24"/>
      <c r="G83" s="24"/>
      <c r="H83" s="26"/>
    </row>
  </sheetData>
  <mergeCells count="185">
    <mergeCell ref="G10:G11"/>
    <mergeCell ref="H10:H11"/>
    <mergeCell ref="G12:G13"/>
    <mergeCell ref="H12:H13"/>
    <mergeCell ref="H14:H15"/>
    <mergeCell ref="H46:H47"/>
    <mergeCell ref="H59:H60"/>
    <mergeCell ref="H70:H72"/>
    <mergeCell ref="I42:I43"/>
    <mergeCell ref="H17:H18"/>
    <mergeCell ref="G31:G32"/>
    <mergeCell ref="G25:G27"/>
    <mergeCell ref="G70:G72"/>
    <mergeCell ref="G59:G60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A39:A40"/>
    <mergeCell ref="B39:B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57:A58"/>
    <mergeCell ref="B57:B58"/>
    <mergeCell ref="D57:D58"/>
    <mergeCell ref="E57:E58"/>
    <mergeCell ref="F57:F58"/>
    <mergeCell ref="G57:G58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F49:F53"/>
    <mergeCell ref="G46:G47"/>
    <mergeCell ref="A46:A47"/>
    <mergeCell ref="B46:B47"/>
    <mergeCell ref="D46:D47"/>
    <mergeCell ref="E46:E47"/>
    <mergeCell ref="F46:F47"/>
    <mergeCell ref="G49:G53"/>
    <mergeCell ref="A56:F56"/>
    <mergeCell ref="A1:H1"/>
    <mergeCell ref="H64:H65"/>
    <mergeCell ref="A61:G61"/>
    <mergeCell ref="H2:H3"/>
    <mergeCell ref="A36:G36"/>
    <mergeCell ref="A59:A60"/>
    <mergeCell ref="B59:B60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A70:A72"/>
    <mergeCell ref="B70:B72"/>
    <mergeCell ref="E70:E72"/>
    <mergeCell ref="F70:F72"/>
    <mergeCell ref="D59:D60"/>
    <mergeCell ref="E59:E60"/>
    <mergeCell ref="F59:F60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69:F69"/>
    <mergeCell ref="A66:A68"/>
    <mergeCell ref="B66:B68"/>
    <mergeCell ref="D66:D68"/>
    <mergeCell ref="E66:E68"/>
    <mergeCell ref="F66:F68"/>
    <mergeCell ref="G66:G68"/>
  </mergeCells>
  <pageMargins left="0" right="0" top="0" bottom="0" header="0" footer="0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2020-12-17T04:29:27Z</cp:lastPrinted>
  <dcterms:created xsi:type="dcterms:W3CDTF">2017-03-11T10:48:09Z</dcterms:created>
  <dcterms:modified xsi:type="dcterms:W3CDTF">2023-02-22T11:21:34Z</dcterms:modified>
</cp:coreProperties>
</file>